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2" yWindow="5172" windowWidth="17256" windowHeight="5232" tabRatio="601"/>
  </bookViews>
  <sheets>
    <sheet name="Financial Data" sheetId="2" r:id="rId1"/>
    <sheet name="Sheet3" sheetId="3" r:id="rId2"/>
  </sheets>
  <definedNames>
    <definedName name="_xlnm.Print_Area" localSheetId="0">'Financial Data'!$B$4:$G$93</definedName>
  </definedNames>
  <calcPr calcId="144525"/>
</workbook>
</file>

<file path=xl/calcChain.xml><?xml version="1.0" encoding="utf-8"?>
<calcChain xmlns="http://schemas.openxmlformats.org/spreadsheetml/2006/main">
  <c r="D96" i="2" l="1"/>
  <c r="E96" i="2"/>
  <c r="F96" i="2"/>
  <c r="D97" i="2"/>
  <c r="E97" i="2"/>
  <c r="F97" i="2"/>
  <c r="D98" i="2"/>
  <c r="E98" i="2"/>
  <c r="F98" i="2"/>
  <c r="D99" i="2"/>
  <c r="E99" i="2"/>
  <c r="F99" i="2"/>
  <c r="D100" i="2"/>
  <c r="E100" i="2"/>
  <c r="F100" i="2"/>
  <c r="D101" i="2"/>
  <c r="E101" i="2"/>
  <c r="F101" i="2"/>
  <c r="D102" i="2"/>
  <c r="E102" i="2"/>
  <c r="F102" i="2"/>
  <c r="D103" i="2"/>
  <c r="E103" i="2"/>
  <c r="F103" i="2"/>
  <c r="D105" i="2"/>
  <c r="E105" i="2"/>
  <c r="F105" i="2"/>
  <c r="D106" i="2"/>
  <c r="E106" i="2"/>
  <c r="F106" i="2"/>
  <c r="D107" i="2"/>
  <c r="E107" i="2"/>
  <c r="F107" i="2"/>
  <c r="D108" i="2"/>
  <c r="E108" i="2"/>
  <c r="F108" i="2"/>
  <c r="D109" i="2"/>
  <c r="E109" i="2"/>
  <c r="F109" i="2"/>
  <c r="D111" i="2"/>
  <c r="E111" i="2"/>
  <c r="F111" i="2"/>
  <c r="D112" i="2"/>
  <c r="E112" i="2"/>
  <c r="F112" i="2"/>
  <c r="D113" i="2"/>
  <c r="E113" i="2"/>
  <c r="F113" i="2"/>
  <c r="D115" i="2"/>
  <c r="E115" i="2"/>
  <c r="F115" i="2"/>
  <c r="D116" i="2"/>
  <c r="E116" i="2"/>
  <c r="F116" i="2"/>
  <c r="D119" i="2"/>
  <c r="E119" i="2"/>
  <c r="F119" i="2"/>
  <c r="D120" i="2"/>
  <c r="D117" i="2"/>
  <c r="E120" i="2"/>
  <c r="E117" i="2"/>
  <c r="F120" i="2"/>
  <c r="F117" i="2"/>
  <c r="C99" i="2"/>
  <c r="C100" i="2"/>
  <c r="C108" i="2"/>
  <c r="C109" i="2"/>
  <c r="C103" i="2"/>
  <c r="C115" i="2"/>
  <c r="C102" i="2"/>
  <c r="C101" i="2"/>
  <c r="C98" i="2"/>
  <c r="C112" i="2"/>
  <c r="C105" i="2"/>
  <c r="C97" i="2"/>
  <c r="C116" i="2"/>
  <c r="C120" i="2"/>
  <c r="C117" i="2"/>
  <c r="C119" i="2"/>
  <c r="C111" i="2"/>
  <c r="C96" i="2"/>
  <c r="C107" i="2"/>
  <c r="C106" i="2"/>
  <c r="C113" i="2"/>
</calcChain>
</file>

<file path=xl/sharedStrings.xml><?xml version="1.0" encoding="utf-8"?>
<sst xmlns="http://schemas.openxmlformats.org/spreadsheetml/2006/main" count="206" uniqueCount="204">
  <si>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</si>
  <si>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</si>
  <si>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</si>
  <si>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</si>
  <si>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</si>
  <si>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</si>
  <si>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</si>
  <si>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</si>
  <si>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</si>
  <si>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</si>
  <si>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</si>
  <si>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</si>
  <si>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</si>
  <si>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</si>
  <si>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</si>
  <si>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</si>
  <si>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</si>
  <si>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</si>
  <si>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</si>
  <si>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</si>
  <si>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</si>
  <si>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</si>
  <si>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</si>
  <si>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</si>
  <si>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</si>
  <si>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</si>
  <si>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</si>
  <si>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</si>
  <si>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</si>
  <si>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</si>
  <si>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</si>
  <si>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</si>
  <si>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</si>
  <si>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</si>
  <si>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</si>
  <si>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</si>
  <si>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</si>
  <si>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</si>
  <si>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</si>
  <si>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</si>
  <si>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</si>
  <si>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</si>
  <si>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</si>
  <si>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</si>
  <si>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</si>
  <si>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</si>
  <si>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</si>
  <si>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</si>
  <si>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</si>
  <si>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</si>
  <si>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</si>
  <si>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</si>
  <si>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</si>
  <si>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</si>
  <si>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</si>
  <si>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</si>
  <si>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</si>
  <si>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</si>
  <si>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</si>
  <si>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</si>
  <si>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</si>
  <si>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</si>
  <si>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</si>
  <si>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</si>
  <si>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</si>
  <si>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</si>
  <si>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</si>
  <si>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</si>
  <si>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</si>
  <si>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</si>
  <si>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</si>
  <si>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</si>
  <si>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</si>
  <si>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</si>
  <si>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</si>
  <si>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</si>
  <si>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</si>
  <si>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</si>
  <si>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</si>
  <si>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</si>
  <si>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</si>
  <si>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</si>
  <si>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</si>
  <si>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</si>
  <si>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</si>
  <si>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</si>
  <si>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</si>
  <si>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</si>
  <si>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</si>
  <si>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</si>
  <si>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</si>
  <si>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</si>
  <si>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</si>
  <si>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</si>
  <si>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</si>
  <si>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</si>
  <si>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</si>
  <si>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</si>
  <si>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</si>
  <si>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</si>
  <si>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</si>
  <si>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</si>
  <si>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</si>
  <si>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</si>
  <si>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</si>
  <si>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</si>
  <si>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</si>
  <si>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 xml:space="preserve">أرباح ( خسائر) مدورة 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</si>
  <si>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</si>
  <si>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</si>
  <si>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</si>
  <si>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</si>
  <si>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</si>
  <si>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</si>
  <si>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</si>
  <si>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</si>
  <si>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</si>
  <si>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</si>
  <si>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</si>
  <si>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</si>
  <si>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</si>
  <si>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</si>
  <si>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Net Income before Tax</t>
  </si>
  <si>
    <t>ضريبة دخل السنة</t>
  </si>
  <si>
    <t>Income Tax ( Previous Years)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</si>
  <si>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</si>
  <si>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</si>
  <si>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</si>
  <si>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</si>
  <si>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</si>
  <si>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</si>
  <si>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</si>
  <si>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</si>
  <si>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</si>
  <si>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</si>
  <si>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</si>
  <si>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</si>
  <si>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</si>
  <si>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</si>
  <si>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</si>
  <si>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</si>
  <si>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</si>
  <si>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</si>
  <si>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</si>
  <si>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</si>
  <si>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</si>
  <si>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</si>
  <si>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</si>
  <si>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</si>
  <si>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</si>
  <si>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</si>
  <si>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</si>
  <si>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</si>
  <si>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</si>
  <si>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</si>
  <si>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</si>
  <si>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</si>
  <si>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</si>
  <si>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</si>
  <si>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</si>
  <si>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</si>
  <si>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</si>
  <si>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</si>
  <si>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</si>
  <si>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</si>
  <si>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</si>
  <si>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</si>
  <si>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</si>
  <si>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</si>
  <si>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</si>
  <si>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</si>
  <si>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</si>
  <si>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</si>
  <si>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</si>
  <si>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</si>
  <si>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</si>
  <si>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</si>
  <si>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</si>
  <si>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</si>
  <si>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</si>
  <si>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</si>
  <si>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</si>
  <si>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</si>
  <si>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</si>
  <si>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</si>
  <si>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</si>
  <si>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</si>
  <si>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</si>
  <si>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</si>
  <si>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</si>
  <si>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</si>
  <si>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</si>
  <si>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</si>
  <si>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</si>
  <si>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</si>
  <si>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</si>
  <si>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</si>
  <si>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</si>
  <si>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</si>
  <si>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</si>
  <si>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>Trading Information in the Regular Market</t>
  </si>
  <si>
    <t>معلومات التداول في السوق النظامي</t>
  </si>
  <si>
    <t>NATIONAL CABLE &amp; WIRE MANUFACTURING</t>
  </si>
  <si>
    <t>الوطنية لصناعة الكوابل والأسلاك الكهربائية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</si>
</sst>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C120"/>
  <sheetViews>
    <sheetView tabSelected="1" zoomScaleNormal="100" workbookViewId="0">
      <selection activeCell="C2" sqref="C2"/>
    </sheetView>
  </sheetViews>
  <sheetFormatPr defaultColWidth="9.109375" defaultRowHeight="15" x14ac:dyDescent="0.25"/>
  <cols>
    <col min="1" max="1" width="9.109375" style="1"/>
    <col min="2" max="2" width="52.5546875" style="11" bestFit="1" customWidth="1"/>
    <col min="3" max="4" width="12.77734375" style="11" customWidth="1"/>
    <col min="5" max="6" width="12.77734375" style="9" customWidth="1"/>
    <col min="7" max="7" width="42.6640625" style="25" bestFit="1" customWidth="1"/>
    <col min="8" max="8" width="9.44140625" style="2" customWidth="1"/>
    <col min="9" max="29" width="9.109375" style="2"/>
    <col min="30" max="16384" width="9.109375" style="1"/>
  </cols>
  <sheetData>
    <row r="2" spans="2:16" ht="15.6" x14ac:dyDescent="0.3">
      <c r="B2" s="38" t="s">
        <v>202</v>
      </c>
      <c r="C2" s="38"/>
      <c r="D2" s="38">
        <v>141039</v>
      </c>
      <c r="E2" s="38"/>
      <c r="F2" s="39"/>
      <c r="G2" s="40" t="s">
        <v>203</v>
      </c>
    </row>
    <row r="3" spans="2:16" ht="15.6" x14ac:dyDescent="0.25">
      <c r="B3" s="38"/>
      <c r="G3" s="38"/>
    </row>
    <row r="4" spans="2:16" ht="24.9" customHeight="1" x14ac:dyDescent="0.25">
      <c r="B4" s="30" t="s">
        <v>200</v>
      </c>
      <c r="C4" s="31">
        <v>2021</v>
      </c>
      <c r="D4" s="31">
        <v>2020</v>
      </c>
      <c r="E4" s="31">
        <v>2019</v>
      </c>
      <c r="F4" s="31">
        <v>2018</v>
      </c>
      <c r="G4" s="29" t="s">
        <v>201</v>
      </c>
    </row>
    <row r="5" spans="2:16" ht="24.9" customHeight="1" x14ac:dyDescent="0.25">
      <c r="B5" s="12" t="s">
        <v>192</v>
      </c>
      <c r="C5" s="46">
        <v>1</v>
      </c>
      <c r="D5" s="46">
        <v>1</v>
      </c>
      <c r="E5" s="46">
        <v>1</v>
      </c>
      <c r="F5" s="46">
        <v>1</v>
      </c>
      <c r="G5" s="3" t="s">
        <v>193</v>
      </c>
    </row>
    <row r="6" spans="2:16" ht="24.9" customHeight="1" x14ac:dyDescent="0.25">
      <c r="B6" s="13" t="s">
        <v>194</v>
      </c>
      <c r="C6" s="47">
        <v>0.21</v>
      </c>
      <c r="D6" s="47">
        <v>0.23</v>
      </c>
      <c r="E6" s="47">
        <v>0.16</v>
      </c>
      <c r="F6" s="47">
        <v>0.22</v>
      </c>
      <c r="G6" s="4" t="s">
        <v>195</v>
      </c>
    </row>
    <row r="7" spans="2:16" ht="20.100000000000001" customHeight="1" x14ac:dyDescent="0.25">
      <c r="B7" s="13" t="s">
        <v>86</v>
      </c>
      <c r="C7" s="16">
        <v>3231252.9</v>
      </c>
      <c r="D7" s="16">
        <v>3399701.94</v>
      </c>
      <c r="E7" s="16">
        <v>1345027.84</v>
      </c>
      <c r="F7" s="16">
        <v>2120595.06</v>
      </c>
      <c r="G7" s="4" t="s">
        <v>87</v>
      </c>
      <c r="M7" s="60"/>
      <c r="N7" s="60"/>
      <c r="O7" s="60"/>
      <c r="P7" s="60"/>
    </row>
    <row r="8" spans="2:16" ht="20.100000000000001" customHeight="1" x14ac:dyDescent="0.25">
      <c r="B8" s="13" t="s">
        <v>20</v>
      </c>
      <c r="C8" s="16">
        <v>12701805</v>
      </c>
      <c r="D8" s="16">
        <v>18891530</v>
      </c>
      <c r="E8" s="16">
        <v>6582788</v>
      </c>
      <c r="F8" s="16">
        <v>8441019</v>
      </c>
      <c r="G8" s="4" t="s">
        <v>0</v>
      </c>
      <c r="M8" s="60"/>
      <c r="N8" s="60"/>
      <c r="O8" s="60"/>
      <c r="P8" s="60"/>
    </row>
    <row r="9" spans="2:16" ht="20.100000000000001" customHeight="1" x14ac:dyDescent="0.25">
      <c r="B9" s="13" t="s">
        <v>21</v>
      </c>
      <c r="C9" s="16">
        <v>4928</v>
      </c>
      <c r="D9" s="16">
        <v>5554</v>
      </c>
      <c r="E9" s="16">
        <v>3378</v>
      </c>
      <c r="F9" s="16">
        <v>3746</v>
      </c>
      <c r="G9" s="4" t="s">
        <v>1</v>
      </c>
      <c r="M9" s="60"/>
      <c r="N9" s="60"/>
      <c r="O9" s="60"/>
      <c r="P9" s="60"/>
    </row>
    <row r="10" spans="2:16" ht="20.100000000000001" customHeight="1" x14ac:dyDescent="0.25">
      <c r="B10" s="13" t="s">
        <v>196</v>
      </c>
      <c r="C10" s="16">
        <v>19299747</v>
      </c>
      <c r="D10" s="16">
        <v>19299747</v>
      </c>
      <c r="E10" s="16">
        <v>19299747</v>
      </c>
      <c r="F10" s="16">
        <v>19299747</v>
      </c>
      <c r="G10" s="4" t="s">
        <v>197</v>
      </c>
      <c r="M10" s="60"/>
      <c r="N10" s="60"/>
      <c r="O10" s="60"/>
      <c r="P10" s="60"/>
    </row>
    <row r="11" spans="2:16" ht="20.100000000000001" customHeight="1" x14ac:dyDescent="0.25">
      <c r="B11" s="13" t="s">
        <v>88</v>
      </c>
      <c r="C11" s="16">
        <v>4052946.87</v>
      </c>
      <c r="D11" s="16">
        <v>4438941.8099999996</v>
      </c>
      <c r="E11" s="16">
        <v>3087959.52</v>
      </c>
      <c r="F11" s="16">
        <v>4245944.34</v>
      </c>
      <c r="G11" s="4" t="s">
        <v>89</v>
      </c>
      <c r="M11" s="60"/>
      <c r="N11" s="60"/>
      <c r="O11" s="60"/>
      <c r="P11" s="60"/>
    </row>
    <row r="12" spans="2:16" ht="20.100000000000001" customHeight="1" x14ac:dyDescent="0.25">
      <c r="B12" s="14" t="s">
        <v>198</v>
      </c>
      <c r="C12" s="63">
        <v>44561</v>
      </c>
      <c r="D12" s="63">
        <v>44196</v>
      </c>
      <c r="E12" s="63">
        <v>43830</v>
      </c>
      <c r="F12" s="63">
        <v>43465</v>
      </c>
      <c r="G12" s="5" t="s">
        <v>199</v>
      </c>
      <c r="M12" s="60"/>
      <c r="N12" s="60"/>
      <c r="O12" s="60"/>
      <c r="P12" s="60"/>
    </row>
    <row r="13" spans="2:16" ht="17.399999999999999" x14ac:dyDescent="0.25">
      <c r="B13" s="15"/>
      <c r="E13" s="30"/>
      <c r="F13" s="32"/>
      <c r="G13" s="26"/>
      <c r="M13" s="60"/>
      <c r="N13" s="60"/>
      <c r="O13" s="60"/>
      <c r="P13" s="60"/>
    </row>
    <row r="14" spans="2:16" ht="15.6" x14ac:dyDescent="0.25">
      <c r="E14" s="61"/>
      <c r="F14" s="37"/>
      <c r="G14" s="10"/>
      <c r="M14" s="60"/>
      <c r="N14" s="60"/>
      <c r="O14" s="60"/>
      <c r="P14" s="60"/>
    </row>
    <row r="15" spans="2:16" ht="24.9" customHeight="1" x14ac:dyDescent="0.25">
      <c r="B15" s="30" t="s">
        <v>22</v>
      </c>
      <c r="E15" s="62"/>
      <c r="F15" s="17"/>
      <c r="G15" s="33" t="s">
        <v>2</v>
      </c>
      <c r="M15" s="60"/>
      <c r="N15" s="60"/>
      <c r="O15" s="60"/>
      <c r="P15" s="60"/>
    </row>
    <row r="16" spans="2:16" ht="20.100000000000001" customHeight="1" x14ac:dyDescent="0.25">
      <c r="B16" s="12" t="s">
        <v>49</v>
      </c>
      <c r="C16" s="41">
        <v>546945</v>
      </c>
      <c r="D16" s="41">
        <v>226093</v>
      </c>
      <c r="E16" s="41">
        <v>219421</v>
      </c>
      <c r="F16" s="41">
        <v>37430</v>
      </c>
      <c r="G16" s="3" t="s">
        <v>43</v>
      </c>
      <c r="M16" s="60"/>
      <c r="N16" s="60"/>
      <c r="O16" s="60"/>
      <c r="P16" s="60"/>
    </row>
    <row r="17" spans="2:16" ht="20.100000000000001" customHeight="1" x14ac:dyDescent="0.25">
      <c r="B17" s="13" t="s">
        <v>90</v>
      </c>
      <c r="C17" s="16">
        <v>2599657</v>
      </c>
      <c r="D17" s="16">
        <v>1016585</v>
      </c>
      <c r="E17" s="16">
        <v>2246433</v>
      </c>
      <c r="F17" s="16">
        <v>2514671</v>
      </c>
      <c r="G17" s="7" t="s">
        <v>44</v>
      </c>
      <c r="M17" s="60"/>
      <c r="N17" s="60"/>
      <c r="O17" s="60"/>
      <c r="P17" s="60"/>
    </row>
    <row r="18" spans="2:16" ht="20.100000000000001" customHeight="1" x14ac:dyDescent="0.25">
      <c r="B18" s="13" t="s">
        <v>121</v>
      </c>
      <c r="C18" s="16">
        <v>0</v>
      </c>
      <c r="D18" s="16">
        <v>0</v>
      </c>
      <c r="E18" s="16">
        <v>0</v>
      </c>
      <c r="F18" s="16">
        <v>0</v>
      </c>
      <c r="G18" s="7" t="s">
        <v>112</v>
      </c>
      <c r="M18" s="60"/>
      <c r="N18" s="60"/>
      <c r="O18" s="60"/>
      <c r="P18" s="60"/>
    </row>
    <row r="19" spans="2:16" ht="20.100000000000001" customHeight="1" x14ac:dyDescent="0.25">
      <c r="B19" s="13" t="s">
        <v>119</v>
      </c>
      <c r="C19" s="16">
        <v>2009219</v>
      </c>
      <c r="D19" s="16">
        <v>3525425</v>
      </c>
      <c r="E19" s="16">
        <v>3715285</v>
      </c>
      <c r="F19" s="16">
        <v>5854452</v>
      </c>
      <c r="G19" s="7" t="s">
        <v>113</v>
      </c>
      <c r="M19" s="60"/>
      <c r="N19" s="60"/>
      <c r="O19" s="60"/>
      <c r="P19" s="60"/>
    </row>
    <row r="20" spans="2:16" ht="20.100000000000001" customHeight="1" x14ac:dyDescent="0.25">
      <c r="B20" s="20" t="s">
        <v>67</v>
      </c>
      <c r="C20" s="16">
        <v>0</v>
      </c>
      <c r="D20" s="16">
        <v>0</v>
      </c>
      <c r="E20" s="16">
        <v>0</v>
      </c>
      <c r="F20" s="16">
        <v>0</v>
      </c>
      <c r="G20" s="7" t="s">
        <v>91</v>
      </c>
      <c r="M20" s="60"/>
      <c r="N20" s="60"/>
      <c r="O20" s="60"/>
      <c r="P20" s="60"/>
    </row>
    <row r="21" spans="2:16" ht="20.100000000000001" customHeight="1" x14ac:dyDescent="0.25">
      <c r="B21" s="20" t="s">
        <v>111</v>
      </c>
      <c r="C21" s="16">
        <v>7266618</v>
      </c>
      <c r="D21" s="16">
        <v>5565052</v>
      </c>
      <c r="E21" s="16">
        <v>7693002</v>
      </c>
      <c r="F21" s="16">
        <v>8741866</v>
      </c>
      <c r="G21" s="7" t="s">
        <v>110</v>
      </c>
      <c r="M21" s="60"/>
      <c r="N21" s="60"/>
      <c r="O21" s="60"/>
      <c r="P21" s="60"/>
    </row>
    <row r="22" spans="2:16" ht="20.100000000000001" customHeight="1" x14ac:dyDescent="0.25">
      <c r="B22" s="20" t="s">
        <v>120</v>
      </c>
      <c r="C22" s="16">
        <v>460643</v>
      </c>
      <c r="D22" s="16">
        <v>507692</v>
      </c>
      <c r="E22" s="16">
        <v>0</v>
      </c>
      <c r="F22" s="16">
        <v>0</v>
      </c>
      <c r="G22" s="7" t="s">
        <v>114</v>
      </c>
      <c r="M22" s="60"/>
      <c r="N22" s="60"/>
      <c r="O22" s="60"/>
      <c r="P22" s="60"/>
    </row>
    <row r="23" spans="2:16" ht="20.100000000000001" customHeight="1" x14ac:dyDescent="0.25">
      <c r="B23" s="13" t="s">
        <v>92</v>
      </c>
      <c r="C23" s="16">
        <v>13038896</v>
      </c>
      <c r="D23" s="16">
        <v>10924795</v>
      </c>
      <c r="E23" s="16">
        <v>13966793</v>
      </c>
      <c r="F23" s="16">
        <v>17258263</v>
      </c>
      <c r="G23" s="7" t="s">
        <v>93</v>
      </c>
      <c r="M23" s="60"/>
      <c r="N23" s="60"/>
      <c r="O23" s="60"/>
      <c r="P23" s="60"/>
    </row>
    <row r="24" spans="2:16" ht="20.100000000000001" customHeight="1" x14ac:dyDescent="0.25">
      <c r="B24" s="13" t="s">
        <v>68</v>
      </c>
      <c r="C24" s="16">
        <v>42958</v>
      </c>
      <c r="D24" s="16">
        <v>42958</v>
      </c>
      <c r="E24" s="16">
        <v>42958</v>
      </c>
      <c r="F24" s="16">
        <v>42958</v>
      </c>
      <c r="G24" s="7" t="s">
        <v>54</v>
      </c>
      <c r="M24" s="60"/>
      <c r="N24" s="60"/>
      <c r="O24" s="60"/>
      <c r="P24" s="60"/>
    </row>
    <row r="25" spans="2:16" ht="20.100000000000001" customHeight="1" x14ac:dyDescent="0.25">
      <c r="B25" s="13" t="s">
        <v>94</v>
      </c>
      <c r="C25" s="16">
        <v>8300565</v>
      </c>
      <c r="D25" s="16">
        <v>8966940</v>
      </c>
      <c r="E25" s="16">
        <v>9740949</v>
      </c>
      <c r="F25" s="16">
        <v>10567658</v>
      </c>
      <c r="G25" s="7" t="s">
        <v>95</v>
      </c>
      <c r="M25" s="60"/>
      <c r="N25" s="60"/>
      <c r="O25" s="60"/>
      <c r="P25" s="60"/>
    </row>
    <row r="26" spans="2:16" ht="20.100000000000001" customHeight="1" x14ac:dyDescent="0.25">
      <c r="B26" s="13" t="s">
        <v>116</v>
      </c>
      <c r="C26" s="16">
        <v>351178</v>
      </c>
      <c r="D26" s="16">
        <v>351178</v>
      </c>
      <c r="E26" s="16">
        <v>351178</v>
      </c>
      <c r="F26" s="16">
        <v>351178</v>
      </c>
      <c r="G26" s="7" t="s">
        <v>115</v>
      </c>
      <c r="M26" s="60"/>
      <c r="N26" s="60"/>
      <c r="O26" s="60"/>
      <c r="P26" s="60"/>
    </row>
    <row r="27" spans="2:16" ht="20.100000000000001" customHeight="1" x14ac:dyDescent="0.25">
      <c r="B27" s="13" t="s">
        <v>69</v>
      </c>
      <c r="C27" s="16">
        <v>0</v>
      </c>
      <c r="D27" s="16">
        <v>0</v>
      </c>
      <c r="E27" s="16">
        <v>0</v>
      </c>
      <c r="F27" s="16">
        <v>0</v>
      </c>
      <c r="G27" s="7" t="s">
        <v>55</v>
      </c>
      <c r="M27" s="60"/>
      <c r="N27" s="60"/>
      <c r="O27" s="60"/>
      <c r="P27" s="60"/>
    </row>
    <row r="28" spans="2:16" ht="20.100000000000001" customHeight="1" x14ac:dyDescent="0.25">
      <c r="B28" s="13" t="s">
        <v>50</v>
      </c>
      <c r="C28" s="16">
        <v>8651743</v>
      </c>
      <c r="D28" s="16">
        <v>9318118</v>
      </c>
      <c r="E28" s="16">
        <v>10092127</v>
      </c>
      <c r="F28" s="16">
        <v>10918836</v>
      </c>
      <c r="G28" s="7" t="s">
        <v>45</v>
      </c>
      <c r="M28" s="60"/>
      <c r="N28" s="60"/>
      <c r="O28" s="60"/>
      <c r="P28" s="60"/>
    </row>
    <row r="29" spans="2:16" ht="20.100000000000001" customHeight="1" x14ac:dyDescent="0.25">
      <c r="B29" s="13" t="s">
        <v>51</v>
      </c>
      <c r="C29" s="16">
        <v>117261</v>
      </c>
      <c r="D29" s="16">
        <v>0</v>
      </c>
      <c r="E29" s="16">
        <v>1935740</v>
      </c>
      <c r="F29" s="16">
        <v>800000</v>
      </c>
      <c r="G29" s="7" t="s">
        <v>96</v>
      </c>
      <c r="M29" s="60"/>
      <c r="N29" s="60"/>
      <c r="O29" s="60"/>
      <c r="P29" s="60"/>
    </row>
    <row r="30" spans="2:16" ht="20.100000000000001" customHeight="1" x14ac:dyDescent="0.25">
      <c r="B30" s="21" t="s">
        <v>23</v>
      </c>
      <c r="C30" s="42">
        <v>21850858</v>
      </c>
      <c r="D30" s="42">
        <v>20285871</v>
      </c>
      <c r="E30" s="42">
        <v>26037618</v>
      </c>
      <c r="F30" s="42">
        <v>29020057</v>
      </c>
      <c r="G30" s="22" t="s">
        <v>97</v>
      </c>
      <c r="M30" s="60"/>
      <c r="N30" s="60"/>
      <c r="O30" s="60"/>
      <c r="P30" s="60"/>
    </row>
    <row r="31" spans="2:16" ht="15.6" x14ac:dyDescent="0.25">
      <c r="E31" s="18"/>
      <c r="F31" s="18"/>
      <c r="M31" s="60"/>
      <c r="N31" s="60"/>
      <c r="O31" s="60"/>
      <c r="P31" s="60"/>
    </row>
    <row r="32" spans="2:16" ht="15.6" x14ac:dyDescent="0.25">
      <c r="E32" s="18"/>
      <c r="F32" s="18"/>
      <c r="M32" s="60"/>
      <c r="N32" s="60"/>
      <c r="O32" s="60"/>
      <c r="P32" s="60"/>
    </row>
    <row r="33" spans="2:16" ht="24.9" customHeight="1" x14ac:dyDescent="0.25">
      <c r="B33" s="34" t="s">
        <v>98</v>
      </c>
      <c r="C33" s="34"/>
      <c r="D33" s="34"/>
      <c r="E33" s="35"/>
      <c r="F33" s="35"/>
      <c r="G33" s="36" t="s">
        <v>3</v>
      </c>
      <c r="M33" s="60"/>
      <c r="N33" s="60"/>
      <c r="O33" s="60"/>
      <c r="P33" s="60"/>
    </row>
    <row r="34" spans="2:16" ht="24.9" customHeight="1" x14ac:dyDescent="0.25">
      <c r="B34" s="30" t="s">
        <v>24</v>
      </c>
      <c r="C34" s="30"/>
      <c r="D34" s="30"/>
      <c r="E34" s="35"/>
      <c r="F34" s="35"/>
      <c r="G34" s="33" t="s">
        <v>4</v>
      </c>
      <c r="M34" s="60"/>
      <c r="N34" s="60"/>
      <c r="O34" s="60"/>
      <c r="P34" s="60"/>
    </row>
    <row r="35" spans="2:16" ht="20.100000000000001" customHeight="1" x14ac:dyDescent="0.25">
      <c r="B35" s="12" t="s">
        <v>70</v>
      </c>
      <c r="C35" s="41">
        <v>9802652</v>
      </c>
      <c r="D35" s="41">
        <v>6751071</v>
      </c>
      <c r="E35" s="41">
        <v>9898704</v>
      </c>
      <c r="F35" s="41">
        <v>10225091</v>
      </c>
      <c r="G35" s="6" t="s">
        <v>99</v>
      </c>
      <c r="M35" s="60"/>
      <c r="N35" s="60"/>
      <c r="O35" s="60"/>
      <c r="P35" s="60"/>
    </row>
    <row r="36" spans="2:16" ht="20.100000000000001" customHeight="1" x14ac:dyDescent="0.25">
      <c r="B36" s="13" t="s">
        <v>71</v>
      </c>
      <c r="C36" s="16">
        <v>0</v>
      </c>
      <c r="D36" s="16">
        <v>0</v>
      </c>
      <c r="E36" s="16">
        <v>0</v>
      </c>
      <c r="F36" s="16">
        <v>0</v>
      </c>
      <c r="G36" s="7" t="s">
        <v>100</v>
      </c>
      <c r="M36" s="60"/>
      <c r="N36" s="60"/>
      <c r="O36" s="60"/>
      <c r="P36" s="60"/>
    </row>
    <row r="37" spans="2:16" ht="20.100000000000001" customHeight="1" x14ac:dyDescent="0.25">
      <c r="B37" s="13" t="s">
        <v>72</v>
      </c>
      <c r="C37" s="16">
        <v>0</v>
      </c>
      <c r="D37" s="16">
        <v>0</v>
      </c>
      <c r="E37" s="16">
        <v>0</v>
      </c>
      <c r="F37" s="16">
        <v>0</v>
      </c>
      <c r="G37" s="7" t="s">
        <v>56</v>
      </c>
      <c r="M37" s="60"/>
      <c r="N37" s="60"/>
      <c r="O37" s="60"/>
      <c r="P37" s="60"/>
    </row>
    <row r="38" spans="2:16" ht="20.100000000000001" customHeight="1" x14ac:dyDescent="0.25">
      <c r="B38" s="13" t="s">
        <v>73</v>
      </c>
      <c r="C38" s="16">
        <v>0</v>
      </c>
      <c r="D38" s="16">
        <v>0</v>
      </c>
      <c r="E38" s="16">
        <v>0</v>
      </c>
      <c r="F38" s="16">
        <v>0</v>
      </c>
      <c r="G38" s="7" t="s">
        <v>57</v>
      </c>
      <c r="M38" s="60"/>
      <c r="N38" s="60"/>
      <c r="O38" s="60"/>
      <c r="P38" s="60"/>
    </row>
    <row r="39" spans="2:16" ht="20.100000000000001" customHeight="1" x14ac:dyDescent="0.25">
      <c r="B39" s="13" t="s">
        <v>74</v>
      </c>
      <c r="C39" s="16">
        <v>10115326</v>
      </c>
      <c r="D39" s="16">
        <v>7482135</v>
      </c>
      <c r="E39" s="16">
        <v>10462924</v>
      </c>
      <c r="F39" s="16">
        <v>10857651</v>
      </c>
      <c r="G39" s="7" t="s">
        <v>58</v>
      </c>
      <c r="M39" s="60"/>
      <c r="N39" s="60"/>
      <c r="O39" s="60"/>
      <c r="P39" s="60"/>
    </row>
    <row r="40" spans="2:16" ht="20.100000000000001" customHeight="1" x14ac:dyDescent="0.25">
      <c r="B40" s="13" t="s">
        <v>75</v>
      </c>
      <c r="C40" s="16">
        <v>1645058</v>
      </c>
      <c r="D40" s="16">
        <v>1132823</v>
      </c>
      <c r="E40" s="16">
        <v>1314424</v>
      </c>
      <c r="F40" s="16">
        <v>1800652</v>
      </c>
      <c r="G40" s="7" t="s">
        <v>101</v>
      </c>
      <c r="M40" s="60"/>
      <c r="N40" s="60"/>
      <c r="O40" s="60"/>
      <c r="P40" s="60"/>
    </row>
    <row r="41" spans="2:16" ht="20.100000000000001" customHeight="1" x14ac:dyDescent="0.25">
      <c r="B41" s="13" t="s">
        <v>78</v>
      </c>
      <c r="C41" s="16">
        <v>0</v>
      </c>
      <c r="D41" s="16">
        <v>0</v>
      </c>
      <c r="E41" s="16">
        <v>0</v>
      </c>
      <c r="F41" s="16">
        <v>0</v>
      </c>
      <c r="G41" s="7" t="s">
        <v>102</v>
      </c>
      <c r="M41" s="60"/>
      <c r="N41" s="60"/>
      <c r="O41" s="60"/>
      <c r="P41" s="60"/>
    </row>
    <row r="42" spans="2:16" ht="20.100000000000001" customHeight="1" x14ac:dyDescent="0.25">
      <c r="B42" s="13" t="s">
        <v>76</v>
      </c>
      <c r="C42" s="16">
        <v>0</v>
      </c>
      <c r="D42" s="16">
        <v>0</v>
      </c>
      <c r="E42" s="16">
        <v>0</v>
      </c>
      <c r="F42" s="16">
        <v>0</v>
      </c>
      <c r="G42" s="7" t="s">
        <v>59</v>
      </c>
      <c r="M42" s="60"/>
      <c r="N42" s="60"/>
      <c r="O42" s="60"/>
      <c r="P42" s="60"/>
    </row>
    <row r="43" spans="2:16" ht="20.100000000000001" customHeight="1" x14ac:dyDescent="0.25">
      <c r="B43" s="21" t="s">
        <v>77</v>
      </c>
      <c r="C43" s="42">
        <v>11760384</v>
      </c>
      <c r="D43" s="42">
        <v>8614958</v>
      </c>
      <c r="E43" s="42">
        <v>11777348</v>
      </c>
      <c r="F43" s="42">
        <v>12658303</v>
      </c>
      <c r="G43" s="22" t="s">
        <v>103</v>
      </c>
      <c r="M43" s="60"/>
      <c r="N43" s="60"/>
      <c r="O43" s="60"/>
      <c r="P43" s="60"/>
    </row>
    <row r="44" spans="2:16" ht="15.6" x14ac:dyDescent="0.25">
      <c r="B44" s="19"/>
      <c r="C44" s="19"/>
      <c r="D44" s="19"/>
      <c r="E44" s="23"/>
      <c r="F44" s="23"/>
      <c r="G44" s="24"/>
      <c r="M44" s="60"/>
      <c r="N44" s="60"/>
      <c r="O44" s="60"/>
      <c r="P44" s="60"/>
    </row>
    <row r="45" spans="2:16" ht="24.9" customHeight="1" x14ac:dyDescent="0.25">
      <c r="B45" s="30" t="s">
        <v>42</v>
      </c>
      <c r="C45" s="30"/>
      <c r="D45" s="30"/>
      <c r="E45" s="35"/>
      <c r="F45" s="35"/>
      <c r="G45" s="33" t="s">
        <v>104</v>
      </c>
      <c r="M45" s="60"/>
      <c r="N45" s="60"/>
      <c r="O45" s="60"/>
      <c r="P45" s="60"/>
    </row>
    <row r="46" spans="2:16" ht="20.100000000000001" customHeight="1" x14ac:dyDescent="0.25">
      <c r="B46" s="12" t="s">
        <v>25</v>
      </c>
      <c r="C46" s="44">
        <v>19299747</v>
      </c>
      <c r="D46" s="44">
        <v>19299747</v>
      </c>
      <c r="E46" s="44">
        <v>19299747</v>
      </c>
      <c r="F46" s="44">
        <v>19299747</v>
      </c>
      <c r="G46" s="6" t="s">
        <v>5</v>
      </c>
      <c r="M46" s="60"/>
      <c r="N46" s="60"/>
      <c r="O46" s="60"/>
      <c r="P46" s="60"/>
    </row>
    <row r="47" spans="2:16" ht="20.100000000000001" customHeight="1" x14ac:dyDescent="0.25">
      <c r="B47" s="13" t="s">
        <v>26</v>
      </c>
      <c r="C47" s="43">
        <v>19299747</v>
      </c>
      <c r="D47" s="43">
        <v>19299747</v>
      </c>
      <c r="E47" s="43">
        <v>19299747</v>
      </c>
      <c r="F47" s="43">
        <v>19299747</v>
      </c>
      <c r="G47" s="7" t="s">
        <v>6</v>
      </c>
      <c r="M47" s="60"/>
      <c r="N47" s="60"/>
      <c r="O47" s="60"/>
      <c r="P47" s="60"/>
    </row>
    <row r="48" spans="2:16" ht="20.100000000000001" customHeight="1" x14ac:dyDescent="0.25">
      <c r="B48" s="13" t="s">
        <v>105</v>
      </c>
      <c r="C48" s="43">
        <v>19299747</v>
      </c>
      <c r="D48" s="43">
        <v>19299747</v>
      </c>
      <c r="E48" s="43">
        <v>19299747</v>
      </c>
      <c r="F48" s="43">
        <v>19299747</v>
      </c>
      <c r="G48" s="7" t="s">
        <v>7</v>
      </c>
      <c r="M48" s="60"/>
      <c r="N48" s="60"/>
      <c r="O48" s="60"/>
      <c r="P48" s="60"/>
    </row>
    <row r="49" spans="2:16" ht="20.100000000000001" customHeight="1" x14ac:dyDescent="0.25">
      <c r="B49" s="13" t="s">
        <v>52</v>
      </c>
      <c r="C49" s="43">
        <v>0</v>
      </c>
      <c r="D49" s="43">
        <v>2712777</v>
      </c>
      <c r="E49" s="43">
        <v>2712777</v>
      </c>
      <c r="F49" s="43">
        <v>2712777</v>
      </c>
      <c r="G49" s="7" t="s">
        <v>46</v>
      </c>
      <c r="M49" s="60"/>
      <c r="N49" s="60"/>
      <c r="O49" s="60"/>
      <c r="P49" s="60"/>
    </row>
    <row r="50" spans="2:16" ht="20.100000000000001" customHeight="1" x14ac:dyDescent="0.25">
      <c r="B50" s="13" t="s">
        <v>27</v>
      </c>
      <c r="C50" s="43">
        <v>0</v>
      </c>
      <c r="D50" s="43">
        <v>0</v>
      </c>
      <c r="E50" s="43">
        <v>0</v>
      </c>
      <c r="F50" s="43">
        <v>0</v>
      </c>
      <c r="G50" s="7" t="s">
        <v>8</v>
      </c>
      <c r="M50" s="60"/>
      <c r="N50" s="60"/>
      <c r="O50" s="60"/>
      <c r="P50" s="60"/>
    </row>
    <row r="51" spans="2:16" ht="20.100000000000001" customHeight="1" x14ac:dyDescent="0.25">
      <c r="B51" s="13" t="s">
        <v>28</v>
      </c>
      <c r="C51" s="43">
        <v>0</v>
      </c>
      <c r="D51" s="43">
        <v>0</v>
      </c>
      <c r="E51" s="43">
        <v>0</v>
      </c>
      <c r="F51" s="43">
        <v>0</v>
      </c>
      <c r="G51" s="7" t="s">
        <v>9</v>
      </c>
      <c r="M51" s="60"/>
      <c r="N51" s="60"/>
      <c r="O51" s="60"/>
      <c r="P51" s="60"/>
    </row>
    <row r="52" spans="2:16" ht="20.100000000000001" customHeight="1" x14ac:dyDescent="0.25">
      <c r="B52" s="13" t="s">
        <v>29</v>
      </c>
      <c r="C52" s="43">
        <v>0</v>
      </c>
      <c r="D52" s="43">
        <v>0</v>
      </c>
      <c r="E52" s="43">
        <v>0</v>
      </c>
      <c r="F52" s="43">
        <v>0</v>
      </c>
      <c r="G52" s="7" t="s">
        <v>106</v>
      </c>
      <c r="M52" s="60"/>
      <c r="N52" s="60"/>
      <c r="O52" s="60"/>
      <c r="P52" s="60"/>
    </row>
    <row r="53" spans="2:16" ht="20.100000000000001" customHeight="1" x14ac:dyDescent="0.25">
      <c r="B53" s="13" t="s">
        <v>30</v>
      </c>
      <c r="C53" s="43">
        <v>0</v>
      </c>
      <c r="D53" s="43">
        <v>0</v>
      </c>
      <c r="E53" s="43">
        <v>0</v>
      </c>
      <c r="F53" s="43">
        <v>0</v>
      </c>
      <c r="G53" s="7" t="s">
        <v>10</v>
      </c>
      <c r="M53" s="60"/>
      <c r="N53" s="60"/>
      <c r="O53" s="60"/>
      <c r="P53" s="60"/>
    </row>
    <row r="54" spans="2:16" ht="20.100000000000001" customHeight="1" x14ac:dyDescent="0.25">
      <c r="B54" s="13" t="s">
        <v>31</v>
      </c>
      <c r="C54" s="43">
        <v>0</v>
      </c>
      <c r="D54" s="43">
        <v>0</v>
      </c>
      <c r="E54" s="43">
        <v>0</v>
      </c>
      <c r="F54" s="43">
        <v>0</v>
      </c>
      <c r="G54" s="7" t="s">
        <v>11</v>
      </c>
      <c r="M54" s="60"/>
      <c r="N54" s="60"/>
      <c r="O54" s="60"/>
      <c r="P54" s="60"/>
    </row>
    <row r="55" spans="2:16" ht="20.100000000000001" customHeight="1" x14ac:dyDescent="0.25">
      <c r="B55" s="13" t="s">
        <v>183</v>
      </c>
      <c r="C55" s="43">
        <v>0</v>
      </c>
      <c r="D55" s="43">
        <v>0</v>
      </c>
      <c r="E55" s="43">
        <v>0</v>
      </c>
      <c r="F55" s="43">
        <v>0</v>
      </c>
      <c r="G55" s="7" t="s">
        <v>176</v>
      </c>
      <c r="M55" s="60"/>
      <c r="N55" s="60"/>
      <c r="O55" s="60"/>
      <c r="P55" s="60"/>
    </row>
    <row r="56" spans="2:16" ht="20.100000000000001" customHeight="1" x14ac:dyDescent="0.25">
      <c r="B56" s="13" t="s">
        <v>184</v>
      </c>
      <c r="C56" s="43">
        <v>0</v>
      </c>
      <c r="D56" s="43">
        <v>0</v>
      </c>
      <c r="E56" s="43">
        <v>0</v>
      </c>
      <c r="F56" s="43">
        <v>0</v>
      </c>
      <c r="G56" s="7" t="s">
        <v>177</v>
      </c>
      <c r="M56" s="60"/>
      <c r="N56" s="60"/>
      <c r="O56" s="60"/>
      <c r="P56" s="60"/>
    </row>
    <row r="57" spans="2:16" ht="20.100000000000001" customHeight="1" x14ac:dyDescent="0.25">
      <c r="B57" s="13" t="s">
        <v>32</v>
      </c>
      <c r="C57" s="43">
        <v>-20768</v>
      </c>
      <c r="D57" s="43">
        <v>-20768</v>
      </c>
      <c r="E57" s="43">
        <v>-20768</v>
      </c>
      <c r="F57" s="43">
        <v>-20768</v>
      </c>
      <c r="G57" s="7" t="s">
        <v>178</v>
      </c>
      <c r="M57" s="60"/>
      <c r="N57" s="60"/>
      <c r="O57" s="60"/>
      <c r="P57" s="60"/>
    </row>
    <row r="58" spans="2:16" ht="20.100000000000001" customHeight="1" x14ac:dyDescent="0.25">
      <c r="B58" s="13" t="s">
        <v>34</v>
      </c>
      <c r="C58" s="43">
        <v>-9188505</v>
      </c>
      <c r="D58" s="43">
        <v>-10320843</v>
      </c>
      <c r="E58" s="43">
        <v>-7731486</v>
      </c>
      <c r="F58" s="43">
        <v>-5630002</v>
      </c>
      <c r="G58" s="7" t="s">
        <v>107</v>
      </c>
      <c r="M58" s="60"/>
      <c r="N58" s="60"/>
      <c r="O58" s="60"/>
      <c r="P58" s="60"/>
    </row>
    <row r="59" spans="2:16" ht="20.100000000000001" customHeight="1" x14ac:dyDescent="0.25">
      <c r="B59" s="13" t="s">
        <v>33</v>
      </c>
      <c r="C59" s="43">
        <v>10090474</v>
      </c>
      <c r="D59" s="43">
        <v>11670913</v>
      </c>
      <c r="E59" s="43">
        <v>14260270</v>
      </c>
      <c r="F59" s="43">
        <v>16361754</v>
      </c>
      <c r="G59" s="7" t="s">
        <v>13</v>
      </c>
      <c r="M59" s="60"/>
      <c r="N59" s="60"/>
      <c r="O59" s="60"/>
      <c r="P59" s="60"/>
    </row>
    <row r="60" spans="2:16" ht="20.100000000000001" customHeight="1" x14ac:dyDescent="0.25">
      <c r="B60" s="27" t="s">
        <v>185</v>
      </c>
      <c r="C60" s="43">
        <v>0</v>
      </c>
      <c r="D60" s="43">
        <v>0</v>
      </c>
      <c r="E60" s="43">
        <v>0</v>
      </c>
      <c r="F60" s="43">
        <v>0</v>
      </c>
      <c r="G60" s="28" t="s">
        <v>179</v>
      </c>
      <c r="M60" s="60"/>
      <c r="N60" s="60"/>
      <c r="O60" s="60"/>
      <c r="P60" s="60"/>
    </row>
    <row r="61" spans="2:16" ht="20.100000000000001" customHeight="1" x14ac:dyDescent="0.25">
      <c r="B61" s="14" t="s">
        <v>53</v>
      </c>
      <c r="C61" s="45">
        <v>21850858</v>
      </c>
      <c r="D61" s="45">
        <v>20285871</v>
      </c>
      <c r="E61" s="45">
        <v>26037618</v>
      </c>
      <c r="F61" s="45">
        <v>29020057</v>
      </c>
      <c r="G61" s="8" t="s">
        <v>12</v>
      </c>
      <c r="M61" s="60"/>
      <c r="N61" s="60"/>
      <c r="O61" s="60"/>
      <c r="P61" s="60"/>
    </row>
    <row r="62" spans="2:16" ht="15.6" x14ac:dyDescent="0.25">
      <c r="B62" s="15"/>
      <c r="C62" s="15"/>
      <c r="D62" s="15"/>
      <c r="E62" s="18"/>
      <c r="F62" s="18"/>
      <c r="G62" s="10"/>
      <c r="M62" s="60"/>
      <c r="N62" s="60"/>
      <c r="O62" s="60"/>
      <c r="P62" s="60"/>
    </row>
    <row r="63" spans="2:16" ht="15.6" x14ac:dyDescent="0.25">
      <c r="B63" s="15"/>
      <c r="C63" s="15"/>
      <c r="D63" s="15"/>
      <c r="E63" s="18"/>
      <c r="F63" s="18"/>
      <c r="G63" s="10"/>
      <c r="M63" s="60"/>
      <c r="N63" s="60"/>
      <c r="O63" s="60"/>
      <c r="P63" s="60"/>
    </row>
    <row r="64" spans="2:16" ht="24.9" customHeight="1" x14ac:dyDescent="0.25">
      <c r="B64" s="30" t="s">
        <v>35</v>
      </c>
      <c r="C64" s="30"/>
      <c r="D64" s="30"/>
      <c r="E64" s="35"/>
      <c r="F64" s="35"/>
      <c r="G64" s="33" t="s">
        <v>14</v>
      </c>
      <c r="M64" s="60"/>
      <c r="N64" s="60"/>
      <c r="O64" s="60"/>
      <c r="P64" s="60"/>
    </row>
    <row r="65" spans="2:16" ht="20.100000000000001" customHeight="1" x14ac:dyDescent="0.25">
      <c r="B65" s="12" t="s">
        <v>186</v>
      </c>
      <c r="C65" s="44">
        <v>11709009</v>
      </c>
      <c r="D65" s="44">
        <v>6625000</v>
      </c>
      <c r="E65" s="44">
        <v>9369425</v>
      </c>
      <c r="F65" s="44">
        <v>13838689</v>
      </c>
      <c r="G65" s="6" t="s">
        <v>180</v>
      </c>
      <c r="M65" s="60"/>
      <c r="N65" s="60"/>
      <c r="O65" s="60"/>
      <c r="P65" s="60"/>
    </row>
    <row r="66" spans="2:16" ht="20.100000000000001" customHeight="1" x14ac:dyDescent="0.25">
      <c r="B66" s="13" t="s">
        <v>187</v>
      </c>
      <c r="C66" s="43">
        <v>12463773</v>
      </c>
      <c r="D66" s="43">
        <v>7845345</v>
      </c>
      <c r="E66" s="43">
        <v>9618925</v>
      </c>
      <c r="F66" s="43">
        <v>13354636</v>
      </c>
      <c r="G66" s="7" t="s">
        <v>181</v>
      </c>
      <c r="M66" s="60"/>
      <c r="N66" s="60"/>
      <c r="O66" s="60"/>
      <c r="P66" s="60"/>
    </row>
    <row r="67" spans="2:16" ht="20.100000000000001" customHeight="1" x14ac:dyDescent="0.25">
      <c r="B67" s="13" t="s">
        <v>84</v>
      </c>
      <c r="C67" s="43">
        <v>-754764</v>
      </c>
      <c r="D67" s="43">
        <v>-1220345</v>
      </c>
      <c r="E67" s="43">
        <v>-249500</v>
      </c>
      <c r="F67" s="43">
        <v>484053</v>
      </c>
      <c r="G67" s="7" t="s">
        <v>60</v>
      </c>
      <c r="M67" s="60"/>
      <c r="N67" s="60"/>
      <c r="O67" s="60"/>
      <c r="P67" s="60"/>
    </row>
    <row r="68" spans="2:16" ht="20.100000000000001" customHeight="1" x14ac:dyDescent="0.25">
      <c r="B68" s="13" t="s">
        <v>188</v>
      </c>
      <c r="C68" s="43">
        <v>370482</v>
      </c>
      <c r="D68" s="43">
        <v>494333</v>
      </c>
      <c r="E68" s="43">
        <v>501433</v>
      </c>
      <c r="F68" s="43">
        <v>484184</v>
      </c>
      <c r="G68" s="7" t="s">
        <v>61</v>
      </c>
      <c r="M68" s="60"/>
      <c r="N68" s="60"/>
      <c r="O68" s="60"/>
      <c r="P68" s="60"/>
    </row>
    <row r="69" spans="2:16" ht="20.100000000000001" customHeight="1" x14ac:dyDescent="0.25">
      <c r="B69" s="13" t="s">
        <v>189</v>
      </c>
      <c r="C69" s="43">
        <v>156253</v>
      </c>
      <c r="D69" s="43">
        <v>124539</v>
      </c>
      <c r="E69" s="43">
        <v>213203</v>
      </c>
      <c r="F69" s="43">
        <v>206966</v>
      </c>
      <c r="G69" s="7" t="s">
        <v>182</v>
      </c>
      <c r="M69" s="60"/>
      <c r="N69" s="60"/>
      <c r="O69" s="60"/>
      <c r="P69" s="60"/>
    </row>
    <row r="70" spans="2:16" ht="20.100000000000001" customHeight="1" x14ac:dyDescent="0.25">
      <c r="B70" s="13" t="s">
        <v>190</v>
      </c>
      <c r="C70" s="43">
        <v>801659</v>
      </c>
      <c r="D70" s="43">
        <v>834199</v>
      </c>
      <c r="E70" s="43">
        <v>872080</v>
      </c>
      <c r="F70" s="43">
        <v>854702</v>
      </c>
      <c r="G70" s="7" t="s">
        <v>62</v>
      </c>
      <c r="M70" s="60"/>
      <c r="N70" s="60"/>
      <c r="O70" s="60"/>
      <c r="P70" s="60"/>
    </row>
    <row r="71" spans="2:16" ht="20.100000000000001" customHeight="1" x14ac:dyDescent="0.25">
      <c r="B71" s="13" t="s">
        <v>79</v>
      </c>
      <c r="C71" s="43">
        <v>100000</v>
      </c>
      <c r="D71" s="43">
        <v>408676</v>
      </c>
      <c r="E71" s="43">
        <v>458000</v>
      </c>
      <c r="F71" s="43">
        <v>214211</v>
      </c>
      <c r="G71" s="7" t="s">
        <v>63</v>
      </c>
      <c r="M71" s="60"/>
      <c r="N71" s="60"/>
      <c r="O71" s="60"/>
      <c r="P71" s="60"/>
    </row>
    <row r="72" spans="2:16" ht="20.100000000000001" customHeight="1" x14ac:dyDescent="0.25">
      <c r="B72" s="13" t="s">
        <v>80</v>
      </c>
      <c r="C72" s="43">
        <v>-1381499</v>
      </c>
      <c r="D72" s="43">
        <v>-2247893</v>
      </c>
      <c r="E72" s="43">
        <v>-1422136</v>
      </c>
      <c r="F72" s="43">
        <v>-421308</v>
      </c>
      <c r="G72" s="7" t="s">
        <v>64</v>
      </c>
      <c r="M72" s="60"/>
      <c r="N72" s="60"/>
      <c r="O72" s="60"/>
      <c r="P72" s="60"/>
    </row>
    <row r="73" spans="2:16" ht="20.100000000000001" customHeight="1" x14ac:dyDescent="0.25">
      <c r="B73" s="13" t="s">
        <v>81</v>
      </c>
      <c r="C73" s="43">
        <v>126623</v>
      </c>
      <c r="D73" s="43">
        <v>318560</v>
      </c>
      <c r="E73" s="43">
        <v>8256</v>
      </c>
      <c r="F73" s="43">
        <v>0</v>
      </c>
      <c r="G73" s="7" t="s">
        <v>47</v>
      </c>
      <c r="M73" s="60"/>
      <c r="N73" s="60"/>
      <c r="O73" s="60"/>
      <c r="P73" s="60"/>
    </row>
    <row r="74" spans="2:16" ht="20.100000000000001" customHeight="1" x14ac:dyDescent="0.25">
      <c r="B74" s="13" t="s">
        <v>82</v>
      </c>
      <c r="C74" s="43">
        <v>0</v>
      </c>
      <c r="D74" s="43">
        <v>242748</v>
      </c>
      <c r="E74" s="43">
        <v>0</v>
      </c>
      <c r="F74" s="43">
        <v>0</v>
      </c>
      <c r="G74" s="7" t="s">
        <v>48</v>
      </c>
      <c r="M74" s="60"/>
      <c r="N74" s="60"/>
      <c r="O74" s="60"/>
      <c r="P74" s="60"/>
    </row>
    <row r="75" spans="2:16" ht="20.100000000000001" customHeight="1" x14ac:dyDescent="0.25">
      <c r="B75" s="13" t="s">
        <v>191</v>
      </c>
      <c r="C75" s="43">
        <v>-1254876</v>
      </c>
      <c r="D75" s="43">
        <v>-2172081</v>
      </c>
      <c r="E75" s="43">
        <v>-1413880</v>
      </c>
      <c r="F75" s="43">
        <v>-421308</v>
      </c>
      <c r="G75" s="7" t="s">
        <v>65</v>
      </c>
      <c r="M75" s="60"/>
      <c r="N75" s="60"/>
      <c r="O75" s="60"/>
      <c r="P75" s="60"/>
    </row>
    <row r="76" spans="2:16" ht="20.100000000000001" customHeight="1" x14ac:dyDescent="0.25">
      <c r="B76" s="13" t="s">
        <v>83</v>
      </c>
      <c r="C76" s="43">
        <v>319563</v>
      </c>
      <c r="D76" s="43">
        <v>402876</v>
      </c>
      <c r="E76" s="43">
        <v>687604</v>
      </c>
      <c r="F76" s="43">
        <v>816925</v>
      </c>
      <c r="G76" s="7" t="s">
        <v>66</v>
      </c>
      <c r="M76" s="60"/>
      <c r="N76" s="60"/>
      <c r="O76" s="60"/>
      <c r="P76" s="60"/>
    </row>
    <row r="77" spans="2:16" ht="20.100000000000001" customHeight="1" x14ac:dyDescent="0.25">
      <c r="B77" s="13" t="s">
        <v>122</v>
      </c>
      <c r="C77" s="43">
        <v>-1574439</v>
      </c>
      <c r="D77" s="43">
        <v>-2574957</v>
      </c>
      <c r="E77" s="43">
        <v>-2101484</v>
      </c>
      <c r="F77" s="43">
        <v>-1238233</v>
      </c>
      <c r="G77" s="7" t="s">
        <v>131</v>
      </c>
      <c r="M77" s="60"/>
      <c r="N77" s="60"/>
      <c r="O77" s="60"/>
      <c r="P77" s="60"/>
    </row>
    <row r="78" spans="2:16" ht="20.100000000000001" customHeight="1" x14ac:dyDescent="0.25">
      <c r="B78" s="13" t="s">
        <v>85</v>
      </c>
      <c r="C78" s="43">
        <v>0</v>
      </c>
      <c r="D78" s="43">
        <v>0</v>
      </c>
      <c r="E78" s="43">
        <v>0</v>
      </c>
      <c r="F78" s="43">
        <v>0</v>
      </c>
      <c r="G78" s="7" t="s">
        <v>123</v>
      </c>
      <c r="M78" s="60"/>
      <c r="N78" s="60"/>
      <c r="O78" s="60"/>
      <c r="P78" s="60"/>
    </row>
    <row r="79" spans="2:16" ht="20.100000000000001" customHeight="1" x14ac:dyDescent="0.25">
      <c r="B79" s="13" t="s">
        <v>124</v>
      </c>
      <c r="C79" s="43">
        <v>0</v>
      </c>
      <c r="D79" s="43">
        <v>0</v>
      </c>
      <c r="E79" s="43">
        <v>0</v>
      </c>
      <c r="F79" s="43">
        <v>0</v>
      </c>
      <c r="G79" s="7" t="s">
        <v>125</v>
      </c>
      <c r="M79" s="60"/>
      <c r="N79" s="60"/>
      <c r="O79" s="60"/>
      <c r="P79" s="60"/>
    </row>
    <row r="80" spans="2:16" ht="20.100000000000001" customHeight="1" x14ac:dyDescent="0.25">
      <c r="B80" s="13" t="s">
        <v>126</v>
      </c>
      <c r="C80" s="43">
        <v>0</v>
      </c>
      <c r="D80" s="43">
        <v>0</v>
      </c>
      <c r="E80" s="43">
        <v>0</v>
      </c>
      <c r="F80" s="43">
        <v>0</v>
      </c>
      <c r="G80" s="7" t="s">
        <v>108</v>
      </c>
      <c r="M80" s="60"/>
      <c r="N80" s="60"/>
      <c r="O80" s="60"/>
      <c r="P80" s="60"/>
    </row>
    <row r="81" spans="2:16" ht="20.100000000000001" customHeight="1" x14ac:dyDescent="0.25">
      <c r="B81" s="13" t="s">
        <v>127</v>
      </c>
      <c r="C81" s="43">
        <v>6000</v>
      </c>
      <c r="D81" s="43">
        <v>14400</v>
      </c>
      <c r="E81" s="43">
        <v>0</v>
      </c>
      <c r="F81" s="43">
        <v>0</v>
      </c>
      <c r="G81" s="7" t="s">
        <v>128</v>
      </c>
      <c r="M81" s="60"/>
      <c r="N81" s="60"/>
      <c r="O81" s="60"/>
      <c r="P81" s="60"/>
    </row>
    <row r="82" spans="2:16" ht="20.100000000000001" customHeight="1" x14ac:dyDescent="0.25">
      <c r="B82" s="13" t="s">
        <v>118</v>
      </c>
      <c r="C82" s="43">
        <v>-1580439</v>
      </c>
      <c r="D82" s="43">
        <v>-2589357</v>
      </c>
      <c r="E82" s="43">
        <v>-2101484</v>
      </c>
      <c r="F82" s="43">
        <v>-1238233</v>
      </c>
      <c r="G82" s="7" t="s">
        <v>117</v>
      </c>
      <c r="M82" s="60"/>
      <c r="N82" s="60"/>
      <c r="O82" s="60"/>
      <c r="P82" s="60"/>
    </row>
    <row r="83" spans="2:16" ht="20.100000000000001" customHeight="1" x14ac:dyDescent="0.25">
      <c r="B83" s="13" t="s">
        <v>185</v>
      </c>
      <c r="C83" s="43">
        <v>0</v>
      </c>
      <c r="D83" s="43">
        <v>0</v>
      </c>
      <c r="E83" s="43">
        <v>0</v>
      </c>
      <c r="F83" s="43">
        <v>0</v>
      </c>
      <c r="G83" s="7" t="s">
        <v>179</v>
      </c>
      <c r="M83" s="60"/>
      <c r="N83" s="60"/>
      <c r="O83" s="60"/>
      <c r="P83" s="60"/>
    </row>
    <row r="84" spans="2:16" ht="20.100000000000001" customHeight="1" x14ac:dyDescent="0.25">
      <c r="B84" s="14" t="s">
        <v>129</v>
      </c>
      <c r="C84" s="45">
        <v>-1580439</v>
      </c>
      <c r="D84" s="45">
        <v>-2589357</v>
      </c>
      <c r="E84" s="45">
        <v>-2101484</v>
      </c>
      <c r="F84" s="45">
        <v>-1238233</v>
      </c>
      <c r="G84" s="8" t="s">
        <v>130</v>
      </c>
      <c r="M84" s="60"/>
      <c r="N84" s="60"/>
      <c r="O84" s="60"/>
      <c r="P84" s="60"/>
    </row>
    <row r="85" spans="2:16" ht="20.100000000000001" customHeight="1" x14ac:dyDescent="0.25">
      <c r="B85" s="15"/>
      <c r="C85" s="15"/>
      <c r="D85" s="15"/>
      <c r="E85" s="18"/>
      <c r="F85" s="18"/>
      <c r="G85" s="10"/>
      <c r="M85" s="60"/>
      <c r="N85" s="60"/>
      <c r="O85" s="60"/>
      <c r="P85" s="60"/>
    </row>
    <row r="86" spans="2:16" ht="20.100000000000001" customHeight="1" x14ac:dyDescent="0.25">
      <c r="B86" s="15"/>
      <c r="C86" s="15"/>
      <c r="D86" s="15"/>
      <c r="E86" s="18"/>
      <c r="F86" s="18"/>
      <c r="G86" s="10"/>
      <c r="M86" s="60"/>
      <c r="N86" s="60"/>
      <c r="O86" s="60"/>
      <c r="P86" s="60"/>
    </row>
    <row r="87" spans="2:16" ht="20.100000000000001" customHeight="1" x14ac:dyDescent="0.25">
      <c r="B87" s="30" t="s">
        <v>36</v>
      </c>
      <c r="C87" s="30"/>
      <c r="D87" s="30"/>
      <c r="E87" s="35"/>
      <c r="F87" s="35"/>
      <c r="G87" s="33" t="s">
        <v>19</v>
      </c>
      <c r="M87" s="60"/>
      <c r="N87" s="60"/>
      <c r="O87" s="60"/>
      <c r="P87" s="60"/>
    </row>
    <row r="88" spans="2:16" ht="20.100000000000001" customHeight="1" x14ac:dyDescent="0.25">
      <c r="B88" s="12" t="s">
        <v>37</v>
      </c>
      <c r="C88" s="44">
        <v>226093</v>
      </c>
      <c r="D88" s="44">
        <v>219421</v>
      </c>
      <c r="E88" s="44">
        <v>37430</v>
      </c>
      <c r="F88" s="44">
        <v>369455</v>
      </c>
      <c r="G88" s="6" t="s">
        <v>15</v>
      </c>
      <c r="M88" s="60"/>
      <c r="N88" s="60"/>
      <c r="O88" s="60"/>
      <c r="P88" s="60"/>
    </row>
    <row r="89" spans="2:16" ht="20.100000000000001" customHeight="1" x14ac:dyDescent="0.25">
      <c r="B89" s="13" t="s">
        <v>38</v>
      </c>
      <c r="C89" s="43">
        <v>-2806691</v>
      </c>
      <c r="D89" s="43">
        <v>3839513</v>
      </c>
      <c r="E89" s="43">
        <v>1639272</v>
      </c>
      <c r="F89" s="43">
        <v>-281411</v>
      </c>
      <c r="G89" s="7" t="s">
        <v>16</v>
      </c>
      <c r="M89" s="60"/>
      <c r="N89" s="60"/>
      <c r="O89" s="60"/>
      <c r="P89" s="60"/>
    </row>
    <row r="90" spans="2:16" ht="20.100000000000001" customHeight="1" x14ac:dyDescent="0.25">
      <c r="B90" s="13" t="s">
        <v>39</v>
      </c>
      <c r="C90" s="43">
        <v>-135284</v>
      </c>
      <c r="D90" s="43">
        <v>-60190</v>
      </c>
      <c r="E90" s="43">
        <v>-37115</v>
      </c>
      <c r="F90" s="43">
        <v>-1349937</v>
      </c>
      <c r="G90" s="7" t="s">
        <v>17</v>
      </c>
      <c r="M90" s="60"/>
      <c r="N90" s="60"/>
      <c r="O90" s="60"/>
      <c r="P90" s="60"/>
    </row>
    <row r="91" spans="2:16" ht="20.100000000000001" customHeight="1" x14ac:dyDescent="0.25">
      <c r="B91" s="13" t="s">
        <v>40</v>
      </c>
      <c r="C91" s="43">
        <v>3262827</v>
      </c>
      <c r="D91" s="43">
        <v>-3772651</v>
      </c>
      <c r="E91" s="43">
        <v>-1420166</v>
      </c>
      <c r="F91" s="43">
        <v>1299323</v>
      </c>
      <c r="G91" s="7" t="s">
        <v>18</v>
      </c>
      <c r="M91" s="60"/>
      <c r="N91" s="60"/>
      <c r="O91" s="60"/>
      <c r="P91" s="60"/>
    </row>
    <row r="92" spans="2:16" ht="20.100000000000001" customHeight="1" x14ac:dyDescent="0.25">
      <c r="B92" s="21" t="s">
        <v>41</v>
      </c>
      <c r="C92" s="45">
        <v>546945</v>
      </c>
      <c r="D92" s="45">
        <v>226093</v>
      </c>
      <c r="E92" s="45">
        <v>219421</v>
      </c>
      <c r="F92" s="45">
        <v>37430</v>
      </c>
      <c r="G92" s="22" t="s">
        <v>109</v>
      </c>
      <c r="M92" s="60"/>
      <c r="N92" s="60"/>
      <c r="O92" s="60"/>
      <c r="P92" s="60"/>
    </row>
    <row r="93" spans="2:16" ht="20.100000000000001" customHeight="1" x14ac:dyDescent="0.25">
      <c r="B93" s="15"/>
      <c r="C93" s="15"/>
      <c r="D93" s="15"/>
      <c r="E93" s="17"/>
      <c r="F93" s="17"/>
      <c r="G93" s="10"/>
    </row>
    <row r="94" spans="2:16" ht="15.6" x14ac:dyDescent="0.25">
      <c r="B94" s="15"/>
      <c r="C94" s="15"/>
      <c r="D94" s="15"/>
      <c r="G94" s="10"/>
    </row>
    <row r="95" spans="2:16" ht="20.100000000000001" customHeight="1" x14ac:dyDescent="0.25">
      <c r="B95" s="30" t="s">
        <v>132</v>
      </c>
      <c r="C95" s="30"/>
      <c r="D95" s="30"/>
      <c r="E95" s="32"/>
      <c r="F95" s="32"/>
      <c r="G95" s="29" t="s">
        <v>133</v>
      </c>
    </row>
    <row r="96" spans="2:16" ht="20.100000000000001" customHeight="1" x14ac:dyDescent="0.25">
      <c r="B96" s="12" t="s">
        <v>134</v>
      </c>
      <c r="C96" s="46">
        <f>+C8*100/C10</f>
        <v>65.813323874141972</v>
      </c>
      <c r="D96" s="46">
        <f>+D8*100/D10</f>
        <v>97.884858283375422</v>
      </c>
      <c r="E96" s="46">
        <f>+E8*100/E10</f>
        <v>34.108156961850327</v>
      </c>
      <c r="F96" s="46">
        <f>+F8*100/F10</f>
        <v>43.736423073318008</v>
      </c>
      <c r="G96" s="3" t="s">
        <v>135</v>
      </c>
    </row>
    <row r="97" spans="1:8" ht="20.100000000000001" customHeight="1" x14ac:dyDescent="0.25">
      <c r="B97" s="13" t="s">
        <v>136</v>
      </c>
      <c r="C97" s="47">
        <f>+C84/C10</f>
        <v>-8.1889104556655587E-2</v>
      </c>
      <c r="D97" s="47">
        <f>+D84/D10</f>
        <v>-0.13416533387717466</v>
      </c>
      <c r="E97" s="47">
        <f>+E84/E10</f>
        <v>-0.10888660872082935</v>
      </c>
      <c r="F97" s="47">
        <f>+F84/F10</f>
        <v>-6.4157991293875505E-2</v>
      </c>
      <c r="G97" s="4" t="s">
        <v>137</v>
      </c>
    </row>
    <row r="98" spans="1:8" ht="20.100000000000001" customHeight="1" x14ac:dyDescent="0.25">
      <c r="B98" s="13" t="s">
        <v>138</v>
      </c>
      <c r="C98" s="47">
        <f>+C55/C10</f>
        <v>0</v>
      </c>
      <c r="D98" s="47">
        <f>+D55/D10</f>
        <v>0</v>
      </c>
      <c r="E98" s="47">
        <f>+E55/E10</f>
        <v>0</v>
      </c>
      <c r="F98" s="47">
        <f>+F55/F10</f>
        <v>0</v>
      </c>
      <c r="G98" s="4" t="s">
        <v>139</v>
      </c>
    </row>
    <row r="99" spans="1:8" ht="20.100000000000001" customHeight="1" x14ac:dyDescent="0.25">
      <c r="B99" s="13" t="s">
        <v>140</v>
      </c>
      <c r="C99" s="47">
        <f>+C59/C10</f>
        <v>0.522829340716228</v>
      </c>
      <c r="D99" s="47">
        <f>+D59/D10</f>
        <v>0.60471844527288365</v>
      </c>
      <c r="E99" s="47">
        <f>+E59/E10</f>
        <v>0.73888377915005832</v>
      </c>
      <c r="F99" s="47">
        <f>+F59/F10</f>
        <v>0.84777038787088765</v>
      </c>
      <c r="G99" s="4" t="s">
        <v>141</v>
      </c>
    </row>
    <row r="100" spans="1:8" ht="20.100000000000001" customHeight="1" x14ac:dyDescent="0.25">
      <c r="B100" s="13" t="s">
        <v>142</v>
      </c>
      <c r="C100" s="47">
        <f>+C11/C84</f>
        <v>-2.5644437210167554</v>
      </c>
      <c r="D100" s="47">
        <f>+D11/D84</f>
        <v>-1.7143027438858371</v>
      </c>
      <c r="E100" s="47">
        <f>+E11/E84</f>
        <v>-1.4694185251945768</v>
      </c>
      <c r="F100" s="47">
        <f>+F11/F84</f>
        <v>-3.4290350362169315</v>
      </c>
      <c r="G100" s="4" t="s">
        <v>143</v>
      </c>
    </row>
    <row r="101" spans="1:8" ht="20.100000000000001" customHeight="1" x14ac:dyDescent="0.25">
      <c r="B101" s="13" t="s">
        <v>144</v>
      </c>
      <c r="C101" s="47">
        <f>+C55*100/C11</f>
        <v>0</v>
      </c>
      <c r="D101" s="47">
        <f>+D55*100/D11</f>
        <v>0</v>
      </c>
      <c r="E101" s="47">
        <f>+E55*100/E11</f>
        <v>0</v>
      </c>
      <c r="F101" s="47">
        <f>+F55*100/F11</f>
        <v>0</v>
      </c>
      <c r="G101" s="4" t="s">
        <v>145</v>
      </c>
    </row>
    <row r="102" spans="1:8" ht="20.100000000000001" customHeight="1" x14ac:dyDescent="0.25">
      <c r="B102" s="13" t="s">
        <v>146</v>
      </c>
      <c r="C102" s="47">
        <f>+C55*100/C84</f>
        <v>0</v>
      </c>
      <c r="D102" s="47">
        <f>+D55*100/D84</f>
        <v>0</v>
      </c>
      <c r="E102" s="47">
        <f>+E55*100/E84</f>
        <v>0</v>
      </c>
      <c r="F102" s="47">
        <f>+F55*100/F84</f>
        <v>0</v>
      </c>
      <c r="G102" s="4" t="s">
        <v>147</v>
      </c>
    </row>
    <row r="103" spans="1:8" ht="20.100000000000001" customHeight="1" x14ac:dyDescent="0.25">
      <c r="B103" s="14" t="s">
        <v>148</v>
      </c>
      <c r="C103" s="48">
        <f>+C11/C59</f>
        <v>0.4016607019650415</v>
      </c>
      <c r="D103" s="48">
        <f>+D11/D59</f>
        <v>0.38034229284375604</v>
      </c>
      <c r="E103" s="48">
        <f>+E11/E59</f>
        <v>0.21654285087168756</v>
      </c>
      <c r="F103" s="48">
        <f>+F11/F59</f>
        <v>0.25950422796969075</v>
      </c>
      <c r="G103" s="8" t="s">
        <v>149</v>
      </c>
    </row>
    <row r="104" spans="1:8" ht="20.100000000000001" customHeight="1" x14ac:dyDescent="0.25">
      <c r="B104" s="49"/>
      <c r="C104" s="50"/>
      <c r="D104" s="50"/>
      <c r="E104" s="50"/>
      <c r="F104" s="50"/>
      <c r="G104" s="51"/>
    </row>
    <row r="105" spans="1:8" ht="20.100000000000001" customHeight="1" x14ac:dyDescent="0.25">
      <c r="B105" s="52" t="s">
        <v>150</v>
      </c>
      <c r="C105" s="53">
        <f>+C67*100/C65</f>
        <v>-6.4460109305578293</v>
      </c>
      <c r="D105" s="53">
        <f>+D67*100/D65</f>
        <v>-18.420301886792451</v>
      </c>
      <c r="E105" s="53">
        <f>+E67*100/E65</f>
        <v>-2.6629168812387101</v>
      </c>
      <c r="F105" s="53">
        <f>+F67*100/F65</f>
        <v>3.4978241074714518</v>
      </c>
      <c r="G105" s="3" t="s">
        <v>151</v>
      </c>
    </row>
    <row r="106" spans="1:8" ht="20.100000000000001" customHeight="1" x14ac:dyDescent="0.25">
      <c r="B106" s="13" t="s">
        <v>152</v>
      </c>
      <c r="C106" s="54">
        <f>+C75*100/C65</f>
        <v>-10.717183666013067</v>
      </c>
      <c r="D106" s="54">
        <f>+D75*100/D65</f>
        <v>-32.786128301886791</v>
      </c>
      <c r="E106" s="54">
        <f>+E75*100/E65</f>
        <v>-15.090360400985119</v>
      </c>
      <c r="F106" s="54">
        <f>+F75*100/F65</f>
        <v>-3.0444213321073983</v>
      </c>
      <c r="G106" s="4" t="s">
        <v>153</v>
      </c>
    </row>
    <row r="107" spans="1:8" ht="20.100000000000001" customHeight="1" x14ac:dyDescent="0.25">
      <c r="B107" s="13" t="s">
        <v>154</v>
      </c>
      <c r="C107" s="54">
        <f>+C82*100/C65</f>
        <v>-13.497632464028339</v>
      </c>
      <c r="D107" s="54">
        <f>+D82*100/D65</f>
        <v>-39.084633962264149</v>
      </c>
      <c r="E107" s="54">
        <f>+E82*100/E65</f>
        <v>-22.429167211435068</v>
      </c>
      <c r="F107" s="54">
        <f>+F82*100/F65</f>
        <v>-8.9476177981888316</v>
      </c>
      <c r="G107" s="4" t="s">
        <v>155</v>
      </c>
    </row>
    <row r="108" spans="1:8" ht="20.100000000000001" customHeight="1" x14ac:dyDescent="0.25">
      <c r="A108" s="2"/>
      <c r="B108" s="13" t="s">
        <v>156</v>
      </c>
      <c r="C108" s="54">
        <f>C82*100/C30</f>
        <v>-7.2328464172894265</v>
      </c>
      <c r="D108" s="54">
        <f>D82*100/D30</f>
        <v>-12.764337306492781</v>
      </c>
      <c r="E108" s="54">
        <f>E82*100/E30</f>
        <v>-8.0709533414308474</v>
      </c>
      <c r="F108" s="54">
        <f>F82*100/F30</f>
        <v>-4.2668179459468325</v>
      </c>
      <c r="G108" s="4" t="s">
        <v>157</v>
      </c>
    </row>
    <row r="109" spans="1:8" ht="20.100000000000001" customHeight="1" x14ac:dyDescent="0.25">
      <c r="A109" s="2"/>
      <c r="B109" s="14" t="s">
        <v>158</v>
      </c>
      <c r="C109" s="55">
        <f>+C84*100/C59</f>
        <v>-15.662683437864267</v>
      </c>
      <c r="D109" s="55">
        <f>+D84*100/D59</f>
        <v>-22.186413350866381</v>
      </c>
      <c r="E109" s="55">
        <f>+E84*100/E59</f>
        <v>-14.736635421348964</v>
      </c>
      <c r="F109" s="55">
        <f>+F84*100/F59</f>
        <v>-7.5678499994560484</v>
      </c>
      <c r="G109" s="5" t="s">
        <v>159</v>
      </c>
      <c r="H109" s="56"/>
    </row>
    <row r="110" spans="1:8" ht="20.100000000000001" customHeight="1" x14ac:dyDescent="0.25">
      <c r="A110" s="2"/>
      <c r="B110" s="49"/>
      <c r="C110" s="57"/>
      <c r="D110" s="57"/>
      <c r="E110" s="57"/>
      <c r="F110" s="57"/>
      <c r="G110" s="58"/>
      <c r="H110" s="56"/>
    </row>
    <row r="111" spans="1:8" ht="20.100000000000001" customHeight="1" x14ac:dyDescent="0.25">
      <c r="A111" s="2"/>
      <c r="B111" s="12" t="s">
        <v>160</v>
      </c>
      <c r="C111" s="46">
        <f>+C43*100/C30</f>
        <v>53.821154299753353</v>
      </c>
      <c r="D111" s="46">
        <f>+D43*100/D30</f>
        <v>42.467774738388115</v>
      </c>
      <c r="E111" s="46">
        <f>+E43*100/E30</f>
        <v>45.232048492300642</v>
      </c>
      <c r="F111" s="46">
        <f>+F43*100/F30</f>
        <v>43.619152781126516</v>
      </c>
      <c r="G111" s="3" t="s">
        <v>161</v>
      </c>
      <c r="H111" s="56"/>
    </row>
    <row r="112" spans="1:8" ht="20.100000000000001" customHeight="1" x14ac:dyDescent="0.25">
      <c r="A112" s="2"/>
      <c r="B112" s="13" t="s">
        <v>162</v>
      </c>
      <c r="C112" s="47">
        <f>+(C59+C60)*100/C30</f>
        <v>46.178845700246647</v>
      </c>
      <c r="D112" s="47">
        <f>+(D59+D60)*100/D30</f>
        <v>57.532225261611885</v>
      </c>
      <c r="E112" s="47">
        <f>+(E59+E60)*100/E30</f>
        <v>54.767951507699358</v>
      </c>
      <c r="F112" s="47">
        <f>+(F59+F60)*100/F30</f>
        <v>56.380847218873484</v>
      </c>
      <c r="G112" s="4" t="s">
        <v>163</v>
      </c>
      <c r="H112" s="56"/>
    </row>
    <row r="113" spans="1:8" ht="20.100000000000001" customHeight="1" x14ac:dyDescent="0.25">
      <c r="A113" s="2"/>
      <c r="B113" s="14" t="s">
        <v>164</v>
      </c>
      <c r="C113" s="48">
        <f>+C75/C76</f>
        <v>-3.9268501046741955</v>
      </c>
      <c r="D113" s="48">
        <f>+D75/D76</f>
        <v>-5.3914380603461112</v>
      </c>
      <c r="E113" s="48">
        <f>+E75/E76</f>
        <v>-2.0562416739867713</v>
      </c>
      <c r="F113" s="48">
        <f>+F75/F76</f>
        <v>-0.51572420968877197</v>
      </c>
      <c r="G113" s="5" t="s">
        <v>165</v>
      </c>
      <c r="H113" s="56"/>
    </row>
    <row r="114" spans="1:8" ht="20.100000000000001" customHeight="1" x14ac:dyDescent="0.25">
      <c r="A114" s="2"/>
      <c r="B114" s="59"/>
      <c r="C114" s="57"/>
      <c r="D114" s="57"/>
      <c r="E114" s="57"/>
      <c r="F114" s="57"/>
      <c r="G114" s="58"/>
      <c r="H114" s="56"/>
    </row>
    <row r="115" spans="1:8" ht="20.100000000000001" customHeight="1" x14ac:dyDescent="0.25">
      <c r="A115" s="2"/>
      <c r="B115" s="12" t="s">
        <v>166</v>
      </c>
      <c r="C115" s="46">
        <f>+C65/C30</f>
        <v>0.53586037674127029</v>
      </c>
      <c r="D115" s="46">
        <f>+D65/D30</f>
        <v>0.32658198408143285</v>
      </c>
      <c r="E115" s="46">
        <f>+E65/E30</f>
        <v>0.35984186418281427</v>
      </c>
      <c r="F115" s="46">
        <f>+F65/F30</f>
        <v>0.47686636177179115</v>
      </c>
      <c r="G115" s="6" t="s">
        <v>167</v>
      </c>
      <c r="H115" s="56"/>
    </row>
    <row r="116" spans="1:8" ht="20.100000000000001" customHeight="1" x14ac:dyDescent="0.25">
      <c r="A116" s="2"/>
      <c r="B116" s="13" t="s">
        <v>168</v>
      </c>
      <c r="C116" s="47">
        <f>+C65/C28</f>
        <v>1.3533699510029367</v>
      </c>
      <c r="D116" s="47">
        <f>+D65/D28</f>
        <v>0.71098047910533002</v>
      </c>
      <c r="E116" s="47">
        <f>+E65/E28</f>
        <v>0.92838952581551937</v>
      </c>
      <c r="F116" s="47">
        <f>+F65/F28</f>
        <v>1.2674143104631299</v>
      </c>
      <c r="G116" s="7" t="s">
        <v>169</v>
      </c>
      <c r="H116" s="56"/>
    </row>
    <row r="117" spans="1:8" ht="20.100000000000001" customHeight="1" x14ac:dyDescent="0.25">
      <c r="A117" s="2"/>
      <c r="B117" s="14" t="s">
        <v>170</v>
      </c>
      <c r="C117" s="48">
        <f>+C65/C120</f>
        <v>4.0050380185868644</v>
      </c>
      <c r="D117" s="48">
        <f>+D65/D120</f>
        <v>1.9243840518668704</v>
      </c>
      <c r="E117" s="48">
        <f>+E65/E120</f>
        <v>2.6740226304122672</v>
      </c>
      <c r="F117" s="48">
        <f>+F65/F120</f>
        <v>2.1620884065461241</v>
      </c>
      <c r="G117" s="8" t="s">
        <v>171</v>
      </c>
      <c r="H117" s="56"/>
    </row>
    <row r="118" spans="1:8" ht="20.100000000000001" customHeight="1" x14ac:dyDescent="0.25">
      <c r="A118" s="2"/>
      <c r="B118" s="49"/>
      <c r="C118" s="57"/>
      <c r="D118" s="57"/>
      <c r="E118" s="57"/>
      <c r="F118" s="57"/>
      <c r="G118" s="51"/>
      <c r="H118" s="56"/>
    </row>
    <row r="119" spans="1:8" ht="20.100000000000001" customHeight="1" x14ac:dyDescent="0.25">
      <c r="A119" s="2"/>
      <c r="B119" s="12" t="s">
        <v>172</v>
      </c>
      <c r="C119" s="46">
        <f>+C23/C39</f>
        <v>1.2890238040771005</v>
      </c>
      <c r="D119" s="46">
        <f>+D23/D39</f>
        <v>1.4601173328201109</v>
      </c>
      <c r="E119" s="46">
        <f>+E23/E39</f>
        <v>1.3348843019408341</v>
      </c>
      <c r="F119" s="46">
        <f>+F23/F39</f>
        <v>1.589502462365018</v>
      </c>
      <c r="G119" s="6" t="s">
        <v>173</v>
      </c>
      <c r="H119" s="56"/>
    </row>
    <row r="120" spans="1:8" ht="20.100000000000001" customHeight="1" x14ac:dyDescent="0.25">
      <c r="A120" s="2"/>
      <c r="B120" s="14" t="s">
        <v>174</v>
      </c>
      <c r="C120" s="42">
        <f>+C23-C39</f>
        <v>2923570</v>
      </c>
      <c r="D120" s="42">
        <f>+D23-D39</f>
        <v>3442660</v>
      </c>
      <c r="E120" s="42">
        <f>+E23-E39</f>
        <v>3503869</v>
      </c>
      <c r="F120" s="42">
        <f>+F23-F39</f>
        <v>6400612</v>
      </c>
      <c r="G120" s="8" t="s">
        <v>175</v>
      </c>
      <c r="H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1" max="4" man="1"/>
    <brk id="63" min="1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5"/>
  <cols>
    <col min="9" max="11" width="9.109375" style="9" customWidth="1"/>
    <col min="12" max="12" width="9.109375" style="25" customWidth="1"/>
    <col min="17" max="19" width="9.109375" style="9" customWidth="1"/>
    <col min="20" max="20" width="9.10937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Hiba SaqaAllah</cp:lastModifiedBy>
  <cp:lastPrinted>2007-11-30T22:34:10Z</cp:lastPrinted>
  <dcterms:created xsi:type="dcterms:W3CDTF">2003-07-09T06:36:55Z</dcterms:created>
  <dcterms:modified xsi:type="dcterms:W3CDTF">2022-09-27T10:49:26Z</dcterms:modified>
</cp:coreProperties>
</file>